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حركة" sheetId="1" r:id="rId1"/>
    <sheet name="الرصيد" sheetId="2" r:id="rId2"/>
  </sheets>
  <calcPr calcId="144525"/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" i="1"/>
  <c r="D3" i="2" l="1"/>
  <c r="E3" i="2"/>
  <c r="D4" i="2"/>
  <c r="E4" i="2"/>
  <c r="D5" i="2"/>
  <c r="E5" i="2"/>
  <c r="D6" i="2"/>
  <c r="E6" i="2"/>
  <c r="D7" i="2"/>
  <c r="E7" i="2"/>
  <c r="D8" i="2"/>
  <c r="E8" i="2"/>
  <c r="D9" i="2"/>
  <c r="E9" i="2"/>
  <c r="E2" i="2"/>
  <c r="D2" i="2"/>
  <c r="F3" i="2" l="1"/>
  <c r="F9" i="2"/>
  <c r="F8" i="2"/>
  <c r="F7" i="2"/>
  <c r="F6" i="2"/>
  <c r="F5" i="2"/>
  <c r="F4" i="2"/>
  <c r="F2" i="2"/>
  <c r="H10" i="1" l="1"/>
</calcChain>
</file>

<file path=xl/sharedStrings.xml><?xml version="1.0" encoding="utf-8"?>
<sst xmlns="http://schemas.openxmlformats.org/spreadsheetml/2006/main" count="46" uniqueCount="27">
  <si>
    <t>الكود</t>
  </si>
  <si>
    <t>اسم الصنف</t>
  </si>
  <si>
    <t>رصيد اول المدة</t>
  </si>
  <si>
    <t>وارد</t>
  </si>
  <si>
    <t>منصرف</t>
  </si>
  <si>
    <t>الرصيد</t>
  </si>
  <si>
    <t>ملاحظات</t>
  </si>
  <si>
    <t>التاريخ</t>
  </si>
  <si>
    <t>a</t>
  </si>
  <si>
    <t>s</t>
  </si>
  <si>
    <t>d</t>
  </si>
  <si>
    <t>f</t>
  </si>
  <si>
    <t>g</t>
  </si>
  <si>
    <t>h</t>
  </si>
  <si>
    <t>j</t>
  </si>
  <si>
    <t>رجاء المساعدة</t>
  </si>
  <si>
    <t xml:space="preserve">شيت الرصيد فية جميع الاكواد والرصيد النهائى بعد جمع الوارد والمنصرف </t>
  </si>
  <si>
    <t xml:space="preserve"> اول + وارد - منصرف = رصيد نهائى</t>
  </si>
  <si>
    <t>الرصيد النهائى بيظهر بعد كل عملية وارد اومنصرف فى جميع الحركات السابقة</t>
  </si>
  <si>
    <t>الرصيد بعد الوارد 5 يظهر 55</t>
  </si>
  <si>
    <t>الرصيد بعد منصرف 5 يظهر 50</t>
  </si>
  <si>
    <t>الرصيد بعد منصرف 5 يظهر 45</t>
  </si>
  <si>
    <t>عاوز الرصيد بعد كل حركة لا تتغير بالحركات التالية</t>
  </si>
  <si>
    <t>رصيد</t>
  </si>
  <si>
    <t>البيان</t>
  </si>
  <si>
    <t>رصيد مرحل</t>
  </si>
  <si>
    <t>الرصيد الجديد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</si>
</sst>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0" fillId="0" borderId="0" xfId="0" applyAlignment="1">
      <alignment horizontal="right" indent="1"/>
    </xf>
    <xf numFmtId="0" fontId="1" fillId="3" borderId="1" xfId="0" applyFont="1" applyFill="1" applyBorder="1" applyAlignment="1" applyProtection="1">
      <alignment horizontal="center"/>
      <protection hidden="1"/>
    </xf>
    <xf numFmtId="0" fontId="0" fillId="3" borderId="0" xfId="0" applyFill="1"/>
    <xf numFmtId="0" fontId="0" fillId="4" borderId="0" xfId="0" applyFill="1"/>
    <xf numFmtId="0" fontId="2" fillId="2" borderId="0" xfId="0" applyFont="1" applyFill="1"/>
    <xf numFmtId="0" fontId="1" fillId="0" borderId="1" xfId="0" applyFont="1" applyFill="1" applyBorder="1" applyAlignment="1" applyProtection="1">
      <alignment horizontal="center"/>
      <protection hidden="1"/>
    </xf>
    <xf numFmtId="16" fontId="1" fillId="3" borderId="2" xfId="0" applyNumberFormat="1" applyFont="1" applyFill="1" applyBorder="1" applyAlignment="1" applyProtection="1">
      <alignment horizontal="center"/>
      <protection hidden="1"/>
    </xf>
    <xf numFmtId="16" fontId="1" fillId="0" borderId="2" xfId="0" applyNumberFormat="1" applyFont="1" applyBorder="1" applyAlignment="1" applyProtection="1">
      <alignment horizontal="center"/>
      <protection hidden="1"/>
    </xf>
    <xf numFmtId="0" fontId="1" fillId="3" borderId="3" xfId="0" applyFont="1" applyFill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3" borderId="6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solid">
          <fgColor indexed="64"/>
          <bgColor theme="2" tint="-0.249977111117893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solid">
          <fgColor indexed="64"/>
          <bgColor theme="2" tint="-0.249977111117893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21" formatCode="dd\-mmm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I21" totalsRowShown="0" headerRowDxfId="11" dataDxfId="10" tableBorderDxfId="9">
  <autoFilter ref="A1:I21"/>
  <tableColumns count="9">
    <tableColumn id="1" name="التاريخ" dataDxfId="8"/>
    <tableColumn id="2" name="الكود" dataDxfId="7"/>
    <tableColumn id="3" name="اسم الصنف" dataDxfId="6">
      <calculatedColumnFormula>IFERROR(VLOOKUP(B2,الرصيد!$A:$B,2,0),"")</calculatedColumnFormula>
    </tableColumn>
    <tableColumn id="4" name="البيان" dataDxfId="5"/>
    <tableColumn id="5" name="رصيد" dataDxfId="4"/>
    <tableColumn id="6" name="وارد" dataDxfId="3"/>
    <tableColumn id="7" name="منصرف" dataDxfId="2"/>
    <tableColumn id="8" name="الرصيد" dataDxfId="1">
      <calculatedColumnFormula>IFERROR(VLOOKUP(B2,الرصيد!$A:$F,6,0),"")</calculatedColumnFormula>
    </tableColumn>
    <tableColumn id="9" name="الرصيد الجديد" dataDxfId="0">
      <calculatedColumnFormula>SUMPRODUCT(--($B$2:B2=B2),$E$2:E2+$F$2:F2-$G$2:G2)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rightToLeft="1" tabSelected="1" zoomScaleNormal="100" workbookViewId="0">
      <pane ySplit="1" topLeftCell="A2" activePane="bottomLeft" state="frozen"/>
      <selection pane="bottomLeft" activeCell="I8" sqref="I8"/>
    </sheetView>
  </sheetViews>
  <sheetFormatPr defaultColWidth="13.25" defaultRowHeight="14.25" x14ac:dyDescent="0.2"/>
  <cols>
    <col min="9" max="9" width="13.25" style="6"/>
  </cols>
  <sheetData>
    <row r="1" spans="1:11" ht="15.75" x14ac:dyDescent="0.25">
      <c r="A1" s="12" t="s">
        <v>7</v>
      </c>
      <c r="B1" s="13" t="s">
        <v>0</v>
      </c>
      <c r="C1" s="13" t="s">
        <v>1</v>
      </c>
      <c r="D1" s="13" t="s">
        <v>24</v>
      </c>
      <c r="E1" s="13" t="s">
        <v>23</v>
      </c>
      <c r="F1" s="13" t="s">
        <v>3</v>
      </c>
      <c r="G1" s="13" t="s">
        <v>4</v>
      </c>
      <c r="H1" s="13" t="s">
        <v>5</v>
      </c>
      <c r="I1" s="14" t="s">
        <v>26</v>
      </c>
    </row>
    <row r="2" spans="1:11" ht="15.75" x14ac:dyDescent="0.25">
      <c r="A2" s="9">
        <v>41640</v>
      </c>
      <c r="B2" s="4">
        <v>10001</v>
      </c>
      <c r="C2" s="4" t="str">
        <f>IFERROR(VLOOKUP(B2,الرصيد!$A:$B,2,0),"")</f>
        <v>a</v>
      </c>
      <c r="D2" s="4" t="s">
        <v>25</v>
      </c>
      <c r="E2" s="4">
        <v>50</v>
      </c>
      <c r="F2" s="5"/>
      <c r="G2" s="4"/>
      <c r="H2" s="4"/>
      <c r="I2" s="11">
        <f>SUMPRODUCT(--($B$2:B2=B2),$E$2:E2+$F$2:F2-$G$2:G2)</f>
        <v>50</v>
      </c>
    </row>
    <row r="3" spans="1:11" ht="15.75" x14ac:dyDescent="0.25">
      <c r="A3" s="9">
        <v>41640</v>
      </c>
      <c r="B3" s="4">
        <v>10002</v>
      </c>
      <c r="C3" s="4" t="str">
        <f>IFERROR(VLOOKUP(B3,الرصيد!$A:$B,2,0),"")</f>
        <v>s</v>
      </c>
      <c r="D3" s="4" t="s">
        <v>25</v>
      </c>
      <c r="E3" s="4">
        <v>20</v>
      </c>
      <c r="F3" s="5"/>
      <c r="G3" s="4"/>
      <c r="H3" s="4"/>
      <c r="I3" s="11">
        <f>SUMPRODUCT(--($B$2:B3=B3),$E$2:E3+$F$2:F3-$G$2:G3)</f>
        <v>20</v>
      </c>
    </row>
    <row r="4" spans="1:11" ht="15.75" x14ac:dyDescent="0.25">
      <c r="A4" s="9">
        <v>41640</v>
      </c>
      <c r="B4" s="4">
        <v>10003</v>
      </c>
      <c r="C4" s="4" t="str">
        <f>IFERROR(VLOOKUP(B4,الرصيد!$A:$B,2,0),"")</f>
        <v>d</v>
      </c>
      <c r="D4" s="4" t="s">
        <v>25</v>
      </c>
      <c r="E4" s="4">
        <v>60</v>
      </c>
      <c r="F4" s="5"/>
      <c r="G4" s="4"/>
      <c r="H4" s="4"/>
      <c r="I4" s="11">
        <f>SUMPRODUCT(--($B$2:B4=B4),$E$2:E4+$F$2:F4-$G$2:G4)</f>
        <v>60</v>
      </c>
    </row>
    <row r="5" spans="1:11" ht="15.75" x14ac:dyDescent="0.25">
      <c r="A5" s="9">
        <v>41640</v>
      </c>
      <c r="B5" s="4">
        <v>10004</v>
      </c>
      <c r="C5" s="4" t="str">
        <f>IFERROR(VLOOKUP(B5,الرصيد!$A:$B,2,0),"")</f>
        <v>f</v>
      </c>
      <c r="D5" s="4" t="s">
        <v>25</v>
      </c>
      <c r="E5" s="4">
        <v>80</v>
      </c>
      <c r="F5" s="5"/>
      <c r="G5" s="4"/>
      <c r="H5" s="4"/>
      <c r="I5" s="11">
        <f>SUMPRODUCT(--($B$2:B5=B5),$E$2:E5+$F$2:F5-$G$2:G5)</f>
        <v>80</v>
      </c>
    </row>
    <row r="6" spans="1:11" ht="15.75" x14ac:dyDescent="0.25">
      <c r="A6" s="9">
        <v>41640</v>
      </c>
      <c r="B6" s="4">
        <v>10005</v>
      </c>
      <c r="C6" s="4" t="str">
        <f>IFERROR(VLOOKUP(B6,الرصيد!$A:$B,2,0),"")</f>
        <v>g</v>
      </c>
      <c r="D6" s="4" t="s">
        <v>25</v>
      </c>
      <c r="E6" s="4">
        <v>90</v>
      </c>
      <c r="F6" s="5"/>
      <c r="G6" s="4"/>
      <c r="H6" s="4"/>
      <c r="I6" s="11">
        <f>SUMPRODUCT(--($B$2:B6=B6),$E$2:E6+$F$2:F6-$G$2:G6)</f>
        <v>90</v>
      </c>
    </row>
    <row r="7" spans="1:11" ht="15.75" x14ac:dyDescent="0.25">
      <c r="A7" s="9">
        <v>41640</v>
      </c>
      <c r="B7" s="4">
        <v>10006</v>
      </c>
      <c r="C7" s="4" t="str">
        <f>IFERROR(VLOOKUP(B7,الرصيد!$A:$B,2,0),"")</f>
        <v>h</v>
      </c>
      <c r="D7" s="4" t="s">
        <v>25</v>
      </c>
      <c r="E7" s="4">
        <v>450</v>
      </c>
      <c r="F7" s="5"/>
      <c r="G7" s="4"/>
      <c r="H7" s="4"/>
      <c r="I7" s="11">
        <f>SUMPRODUCT(--($B$2:B7=B7),$E$2:E7+$F$2:F7-$G$2:G7)</f>
        <v>450</v>
      </c>
    </row>
    <row r="8" spans="1:11" ht="15.75" x14ac:dyDescent="0.25">
      <c r="A8" s="9">
        <v>41640</v>
      </c>
      <c r="B8" s="4">
        <v>10007</v>
      </c>
      <c r="C8" s="4" t="str">
        <f>IFERROR(VLOOKUP(B8,الرصيد!$A:$B,2,0),"")</f>
        <v>h</v>
      </c>
      <c r="D8" s="4" t="s">
        <v>25</v>
      </c>
      <c r="E8" s="4">
        <v>12</v>
      </c>
      <c r="F8" s="5"/>
      <c r="G8" s="4"/>
      <c r="H8" s="4"/>
      <c r="I8" s="11">
        <f>SUMPRODUCT(--($B$2:B8=B8),$E$2:E8+$F$2:F8-$G$2:G8)</f>
        <v>12</v>
      </c>
    </row>
    <row r="9" spans="1:11" ht="15.75" x14ac:dyDescent="0.25">
      <c r="A9" s="9">
        <v>41640</v>
      </c>
      <c r="B9" s="4">
        <v>10008</v>
      </c>
      <c r="C9" s="4" t="str">
        <f>IFERROR(VLOOKUP(B9,الرصيد!$A:$B,2,0),"")</f>
        <v>j</v>
      </c>
      <c r="D9" s="4" t="s">
        <v>25</v>
      </c>
      <c r="E9" s="4">
        <v>70</v>
      </c>
      <c r="F9" s="5"/>
      <c r="G9" s="4"/>
      <c r="H9" s="4"/>
      <c r="I9" s="11">
        <f>SUMPRODUCT(--($B$2:B9=B9),$E$2:E9+$F$2:F9-$G$2:G9)</f>
        <v>70</v>
      </c>
    </row>
    <row r="10" spans="1:11" ht="18" x14ac:dyDescent="0.25">
      <c r="A10" s="10">
        <v>41640</v>
      </c>
      <c r="B10" s="2">
        <v>10001</v>
      </c>
      <c r="C10" s="4" t="str">
        <f>IFERROR(VLOOKUP(B10,الرصيد!$A:$B,2,0),"")</f>
        <v>a</v>
      </c>
      <c r="D10" s="2" t="s">
        <v>3</v>
      </c>
      <c r="E10" s="2"/>
      <c r="F10" s="2">
        <v>5</v>
      </c>
      <c r="G10" s="2"/>
      <c r="H10" s="1">
        <f>IFERROR(VLOOKUP(B10,الرصيد!$A:$F,6,0),"")</f>
        <v>40</v>
      </c>
      <c r="I10" s="11">
        <f>SUMPRODUCT(--($B$2:B10=B10),$E$2:E10+$F$2:F10-$G$2:G10)</f>
        <v>55</v>
      </c>
      <c r="J10" s="7" t="s">
        <v>19</v>
      </c>
      <c r="K10" s="7"/>
    </row>
    <row r="11" spans="1:11" ht="15.75" x14ac:dyDescent="0.25">
      <c r="A11" s="10">
        <v>41640</v>
      </c>
      <c r="B11" s="2">
        <v>10003</v>
      </c>
      <c r="C11" s="4" t="str">
        <f>IFERROR(VLOOKUP(B11,الرصيد!$A:$B,2,0),"")</f>
        <v>d</v>
      </c>
      <c r="D11" s="2" t="s">
        <v>4</v>
      </c>
      <c r="E11" s="2"/>
      <c r="F11" s="2"/>
      <c r="G11" s="2">
        <v>5</v>
      </c>
      <c r="H11" s="8">
        <f>IFERROR(VLOOKUP(B11,الرصيد!$A:$F,6,0),"")</f>
        <v>55</v>
      </c>
      <c r="I11" s="11">
        <f>SUMPRODUCT(--($B$2:B11=B11),$E$2:E11+$F$2:F11-$G$2:G11)</f>
        <v>55</v>
      </c>
    </row>
    <row r="12" spans="1:11" ht="18" x14ac:dyDescent="0.25">
      <c r="A12" s="10">
        <v>41641</v>
      </c>
      <c r="B12" s="2">
        <v>10001</v>
      </c>
      <c r="C12" s="4" t="str">
        <f>IFERROR(VLOOKUP(B12,الرصيد!$A:$B,2,0),"")</f>
        <v>a</v>
      </c>
      <c r="D12" s="2" t="s">
        <v>4</v>
      </c>
      <c r="E12" s="2"/>
      <c r="F12" s="2"/>
      <c r="G12" s="2">
        <v>5</v>
      </c>
      <c r="H12" s="1">
        <f>IFERROR(VLOOKUP(B12,الرصيد!$A:$F,6,0),"")</f>
        <v>40</v>
      </c>
      <c r="I12" s="11">
        <f>SUMPRODUCT(--($B$2:B12=B12),$E$2:E12+$F$2:F12-$G$2:G12)</f>
        <v>50</v>
      </c>
      <c r="J12" s="7" t="s">
        <v>20</v>
      </c>
      <c r="K12" s="7"/>
    </row>
    <row r="13" spans="1:11" ht="15.75" x14ac:dyDescent="0.25">
      <c r="A13" s="10">
        <v>41642</v>
      </c>
      <c r="B13" s="2">
        <v>10002</v>
      </c>
      <c r="C13" s="4" t="str">
        <f>IFERROR(VLOOKUP(B13,الرصيد!$A:$B,2,0),"")</f>
        <v>s</v>
      </c>
      <c r="D13" s="2" t="s">
        <v>4</v>
      </c>
      <c r="E13" s="2"/>
      <c r="F13" s="2"/>
      <c r="G13" s="2">
        <v>5</v>
      </c>
      <c r="H13" s="8">
        <f>IFERROR(VLOOKUP(B13,الرصيد!$A:$F,6,0),"")</f>
        <v>15</v>
      </c>
      <c r="I13" s="11">
        <f>SUMPRODUCT(--($B$2:B13=B13),$E$2:E13+$F$2:F13-$G$2:G13)</f>
        <v>15</v>
      </c>
    </row>
    <row r="14" spans="1:11" ht="18" x14ac:dyDescent="0.25">
      <c r="A14" s="10">
        <v>41644</v>
      </c>
      <c r="B14" s="2">
        <v>10001</v>
      </c>
      <c r="C14" s="4" t="str">
        <f>IFERROR(VLOOKUP(B14,الرصيد!$A:$B,2,0),"")</f>
        <v>a</v>
      </c>
      <c r="D14" s="2" t="s">
        <v>4</v>
      </c>
      <c r="E14" s="2"/>
      <c r="F14" s="2"/>
      <c r="G14" s="2">
        <v>5</v>
      </c>
      <c r="H14" s="1">
        <f>IFERROR(VLOOKUP(B14,الرصيد!$A:$F,6,0),"")</f>
        <v>40</v>
      </c>
      <c r="I14" s="11">
        <f>SUMPRODUCT(--($B$2:B14=B14),$E$2:E14+$F$2:F14-$G$2:G14)</f>
        <v>45</v>
      </c>
      <c r="J14" s="7" t="s">
        <v>21</v>
      </c>
      <c r="K14" s="7"/>
    </row>
    <row r="15" spans="1:11" ht="15.75" x14ac:dyDescent="0.25">
      <c r="A15" s="10">
        <v>41645</v>
      </c>
      <c r="B15" s="2">
        <v>10001</v>
      </c>
      <c r="C15" s="4" t="str">
        <f>IFERROR(VLOOKUP(B15,الرصيد!$A:$B,2,0),"")</f>
        <v>a</v>
      </c>
      <c r="D15" s="2" t="s">
        <v>4</v>
      </c>
      <c r="E15" s="2"/>
      <c r="F15" s="2"/>
      <c r="G15" s="2">
        <v>5</v>
      </c>
      <c r="H15" s="1">
        <f>IFERROR(VLOOKUP(B15,الرصيد!$A:$F,6,0),"")</f>
        <v>40</v>
      </c>
      <c r="I15" s="11">
        <f>SUMPRODUCT(--($B$2:B15=B15),$E$2:E15+$F$2:F15-$G$2:G15)</f>
        <v>40</v>
      </c>
    </row>
    <row r="16" spans="1:11" ht="15.75" x14ac:dyDescent="0.25">
      <c r="A16" s="10">
        <v>41647</v>
      </c>
      <c r="B16" s="2"/>
      <c r="C16" s="4" t="str">
        <f>IFERROR(VLOOKUP(B16,الرصيد!$A:$B,2,0),"")</f>
        <v/>
      </c>
      <c r="D16" s="2"/>
      <c r="E16" s="2"/>
      <c r="F16" s="2"/>
      <c r="G16" s="2"/>
      <c r="H16" s="8" t="str">
        <f>IFERROR(VLOOKUP(B16,الرصيد!$A:$F,6,0),"")</f>
        <v/>
      </c>
      <c r="I16" s="11">
        <f>SUMPRODUCT(--($B$2:B16=B16),$E$2:E16+$F$2:F16-$G$2:G16)</f>
        <v>0</v>
      </c>
    </row>
    <row r="17" spans="1:9" ht="15.75" x14ac:dyDescent="0.25">
      <c r="A17" s="10">
        <v>41672</v>
      </c>
      <c r="B17" s="2"/>
      <c r="C17" s="4" t="str">
        <f>IFERROR(VLOOKUP(B17,الرصيد!$A:$B,2,0),"")</f>
        <v/>
      </c>
      <c r="D17" s="2"/>
      <c r="E17" s="2"/>
      <c r="F17" s="2"/>
      <c r="G17" s="2"/>
      <c r="H17" s="8" t="str">
        <f>IFERROR(VLOOKUP(B17,الرصيد!$A:$F,6,0),"")</f>
        <v/>
      </c>
      <c r="I17" s="11">
        <f>SUMPRODUCT(--($B$2:B17=B17),$E$2:E17+$F$2:F17-$G$2:G17)</f>
        <v>0</v>
      </c>
    </row>
    <row r="18" spans="1:9" ht="15.75" x14ac:dyDescent="0.25">
      <c r="A18" s="10">
        <v>41675</v>
      </c>
      <c r="B18" s="2"/>
      <c r="C18" s="4" t="str">
        <f>IFERROR(VLOOKUP(B18,الرصيد!$A:$B,2,0),"")</f>
        <v/>
      </c>
      <c r="D18" s="2"/>
      <c r="E18" s="2"/>
      <c r="F18" s="2"/>
      <c r="G18" s="2"/>
      <c r="H18" s="8" t="str">
        <f>IFERROR(VLOOKUP(B18,الرصيد!$A:$F,6,0),"")</f>
        <v/>
      </c>
      <c r="I18" s="11">
        <f>SUMPRODUCT(--($B$2:B18=B18),$E$2:E18+$F$2:F18-$G$2:G18)</f>
        <v>0</v>
      </c>
    </row>
    <row r="19" spans="1:9" ht="15.75" x14ac:dyDescent="0.25">
      <c r="A19" s="10">
        <v>41689</v>
      </c>
      <c r="B19" s="2"/>
      <c r="C19" s="4" t="str">
        <f>IFERROR(VLOOKUP(B19,الرصيد!$A:$B,2,0),"")</f>
        <v/>
      </c>
      <c r="D19" s="2"/>
      <c r="E19" s="2"/>
      <c r="F19" s="2"/>
      <c r="G19" s="2"/>
      <c r="H19" s="8" t="str">
        <f>IFERROR(VLOOKUP(B19,الرصيد!$A:$F,6,0),"")</f>
        <v/>
      </c>
      <c r="I19" s="11">
        <f>SUMPRODUCT(--($B$2:B19=B19),$E$2:E19+$F$2:F19-$G$2:G19)</f>
        <v>0</v>
      </c>
    </row>
    <row r="20" spans="1:9" ht="15.75" x14ac:dyDescent="0.25">
      <c r="A20" s="10">
        <v>41703</v>
      </c>
      <c r="B20" s="2"/>
      <c r="C20" s="4" t="str">
        <f>IFERROR(VLOOKUP(B20,الرصيد!$A:$B,2,0),"")</f>
        <v/>
      </c>
      <c r="D20" s="2"/>
      <c r="E20" s="2"/>
      <c r="F20" s="2"/>
      <c r="G20" s="2"/>
      <c r="H20" s="8" t="str">
        <f>IFERROR(VLOOKUP(B20,الرصيد!$A:$F,6,0),"")</f>
        <v/>
      </c>
      <c r="I20" s="11">
        <f>SUMPRODUCT(--($B$2:B20=B20),$E$2:E20+$F$2:F20-$G$2:G20)</f>
        <v>0</v>
      </c>
    </row>
    <row r="21" spans="1:9" ht="15.75" x14ac:dyDescent="0.25">
      <c r="A21" s="10">
        <v>41704</v>
      </c>
      <c r="B21" s="2"/>
      <c r="C21" s="4" t="str">
        <f>IFERROR(VLOOKUP(B21,الرصيد!$A:$B,2,0),"")</f>
        <v/>
      </c>
      <c r="D21" s="2"/>
      <c r="E21" s="2"/>
      <c r="F21" s="2"/>
      <c r="G21" s="2"/>
      <c r="H21" s="8" t="str">
        <f>IFERROR(VLOOKUP(B21,الرصيد!$A:$F,6,0),"")</f>
        <v/>
      </c>
      <c r="I21" s="11">
        <f>SUMPRODUCT(--($B$2:B21=B21),$E$2:E21+$F$2:F21-$G$2:G21)</f>
        <v>0</v>
      </c>
    </row>
    <row r="24" spans="1:9" x14ac:dyDescent="0.2">
      <c r="A24" t="s">
        <v>15</v>
      </c>
    </row>
    <row r="25" spans="1:9" x14ac:dyDescent="0.2">
      <c r="A25" t="s">
        <v>16</v>
      </c>
    </row>
    <row r="26" spans="1:9" x14ac:dyDescent="0.2">
      <c r="A26" s="3" t="s">
        <v>17</v>
      </c>
    </row>
    <row r="27" spans="1:9" x14ac:dyDescent="0.2">
      <c r="A27" t="s">
        <v>18</v>
      </c>
    </row>
    <row r="29" spans="1:9" x14ac:dyDescent="0.2">
      <c r="A29" t="s">
        <v>22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workbookViewId="0">
      <selection activeCell="A2" sqref="A2:C9"/>
    </sheetView>
  </sheetViews>
  <sheetFormatPr defaultColWidth="13.25" defaultRowHeight="14.25" x14ac:dyDescent="0.2"/>
  <sheetData>
    <row r="1" spans="1:8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</row>
    <row r="2" spans="1:8" ht="15.75" x14ac:dyDescent="0.25">
      <c r="A2" s="2">
        <v>10001</v>
      </c>
      <c r="B2" s="2" t="s">
        <v>8</v>
      </c>
      <c r="C2" s="2">
        <v>50</v>
      </c>
      <c r="D2" s="2">
        <f>SUMIF(الحركة!B:B,A:A,الحركة!F:F)</f>
        <v>5</v>
      </c>
      <c r="E2" s="2">
        <f>SUMIF(الحركة!B:B,A:A,الحركة!G:G)</f>
        <v>15</v>
      </c>
      <c r="F2" s="2">
        <f>C2+D2-E2</f>
        <v>40</v>
      </c>
      <c r="G2" s="2"/>
      <c r="H2" s="2"/>
    </row>
    <row r="3" spans="1:8" ht="15.75" x14ac:dyDescent="0.25">
      <c r="A3" s="2">
        <v>10002</v>
      </c>
      <c r="B3" s="2" t="s">
        <v>9</v>
      </c>
      <c r="C3" s="2">
        <v>20</v>
      </c>
      <c r="D3" s="2">
        <f>SUMIF(الحركة!B:B,A:A,الحركة!F:F)</f>
        <v>0</v>
      </c>
      <c r="E3" s="2">
        <f>SUMIF(الحركة!B:B,A:A,الحركة!G:G)</f>
        <v>5</v>
      </c>
      <c r="F3" s="2">
        <f t="shared" ref="F3:F9" si="0">C3+D3-E3</f>
        <v>15</v>
      </c>
      <c r="G3" s="2"/>
      <c r="H3" s="2"/>
    </row>
    <row r="4" spans="1:8" ht="15.75" x14ac:dyDescent="0.25">
      <c r="A4" s="2">
        <v>10003</v>
      </c>
      <c r="B4" s="2" t="s">
        <v>10</v>
      </c>
      <c r="C4" s="2">
        <v>60</v>
      </c>
      <c r="D4" s="2">
        <f>SUMIF(الحركة!B:B,A:A,الحركة!F:F)</f>
        <v>0</v>
      </c>
      <c r="E4" s="2">
        <f>SUMIF(الحركة!B:B,A:A,الحركة!G:G)</f>
        <v>5</v>
      </c>
      <c r="F4" s="2">
        <f t="shared" si="0"/>
        <v>55</v>
      </c>
      <c r="G4" s="2"/>
      <c r="H4" s="2"/>
    </row>
    <row r="5" spans="1:8" ht="15.75" x14ac:dyDescent="0.25">
      <c r="A5" s="2">
        <v>10004</v>
      </c>
      <c r="B5" s="2" t="s">
        <v>11</v>
      </c>
      <c r="C5" s="2">
        <v>80</v>
      </c>
      <c r="D5" s="2">
        <f>SUMIF(الحركة!B:B,A:A,الحركة!F:F)</f>
        <v>0</v>
      </c>
      <c r="E5" s="2">
        <f>SUMIF(الحركة!B:B,A:A,الحركة!G:G)</f>
        <v>0</v>
      </c>
      <c r="F5" s="2">
        <f t="shared" si="0"/>
        <v>80</v>
      </c>
      <c r="G5" s="2"/>
      <c r="H5" s="2"/>
    </row>
    <row r="6" spans="1:8" ht="15.75" x14ac:dyDescent="0.25">
      <c r="A6" s="2">
        <v>10005</v>
      </c>
      <c r="B6" s="2" t="s">
        <v>12</v>
      </c>
      <c r="C6" s="2">
        <v>90</v>
      </c>
      <c r="D6" s="2">
        <f>SUMIF(الحركة!B:B,A:A,الحركة!F:F)</f>
        <v>0</v>
      </c>
      <c r="E6" s="2">
        <f>SUMIF(الحركة!B:B,A:A,الحركة!G:G)</f>
        <v>0</v>
      </c>
      <c r="F6" s="2">
        <f t="shared" si="0"/>
        <v>90</v>
      </c>
      <c r="G6" s="2"/>
      <c r="H6" s="2"/>
    </row>
    <row r="7" spans="1:8" ht="15.75" x14ac:dyDescent="0.25">
      <c r="A7" s="2">
        <v>10006</v>
      </c>
      <c r="B7" s="2" t="s">
        <v>13</v>
      </c>
      <c r="C7" s="2">
        <v>450</v>
      </c>
      <c r="D7" s="2">
        <f>SUMIF(الحركة!B:B,A:A,الحركة!F:F)</f>
        <v>0</v>
      </c>
      <c r="E7" s="2">
        <f>SUMIF(الحركة!B:B,A:A,الحركة!G:G)</f>
        <v>0</v>
      </c>
      <c r="F7" s="2">
        <f t="shared" si="0"/>
        <v>450</v>
      </c>
      <c r="G7" s="2"/>
      <c r="H7" s="2"/>
    </row>
    <row r="8" spans="1:8" ht="15.75" x14ac:dyDescent="0.25">
      <c r="A8" s="2">
        <v>10007</v>
      </c>
      <c r="B8" s="2" t="s">
        <v>13</v>
      </c>
      <c r="C8" s="2">
        <v>12</v>
      </c>
      <c r="D8" s="2">
        <f>SUMIF(الحركة!B:B,A:A,الحركة!F:F)</f>
        <v>0</v>
      </c>
      <c r="E8" s="2">
        <f>SUMIF(الحركة!B:B,A:A,الحركة!G:G)</f>
        <v>0</v>
      </c>
      <c r="F8" s="2">
        <f t="shared" si="0"/>
        <v>12</v>
      </c>
      <c r="G8" s="2"/>
      <c r="H8" s="2"/>
    </row>
    <row r="9" spans="1:8" ht="15.75" x14ac:dyDescent="0.25">
      <c r="A9" s="2">
        <v>10008</v>
      </c>
      <c r="B9" s="2" t="s">
        <v>14</v>
      </c>
      <c r="C9" s="2">
        <v>70</v>
      </c>
      <c r="D9" s="2">
        <f>SUMIF(الحركة!B:B,A:A,الحركة!F:F)</f>
        <v>0</v>
      </c>
      <c r="E9" s="2">
        <f>SUMIF(الحركة!B:B,A:A,الحركة!G:G)</f>
        <v>0</v>
      </c>
      <c r="F9" s="2">
        <f t="shared" si="0"/>
        <v>70</v>
      </c>
      <c r="G9" s="2"/>
      <c r="H9" s="2"/>
    </row>
    <row r="10" spans="1:8" ht="15.75" x14ac:dyDescent="0.25">
      <c r="A10" s="2"/>
      <c r="B10" s="2"/>
      <c r="C10" s="2"/>
      <c r="D10" s="2"/>
      <c r="E10" s="2"/>
      <c r="F10" s="2"/>
      <c r="G10" s="2"/>
      <c r="H10" s="2"/>
    </row>
    <row r="11" spans="1:8" ht="15.75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2"/>
      <c r="B12" s="2"/>
      <c r="C12" s="2"/>
      <c r="D12" s="2"/>
      <c r="E12" s="2"/>
      <c r="F12" s="2"/>
      <c r="G12" s="2"/>
      <c r="H12" s="2"/>
    </row>
    <row r="13" spans="1:8" ht="15.75" x14ac:dyDescent="0.25">
      <c r="A13" s="2"/>
      <c r="B13" s="2"/>
      <c r="C13" s="2"/>
      <c r="D13" s="2"/>
      <c r="E13" s="2"/>
      <c r="F13" s="2"/>
      <c r="G13" s="2"/>
      <c r="H13" s="2"/>
    </row>
    <row r="14" spans="1:8" ht="15.75" x14ac:dyDescent="0.25">
      <c r="A14" s="2"/>
      <c r="B14" s="2"/>
      <c r="C14" s="2"/>
      <c r="D14" s="2"/>
      <c r="E14" s="2"/>
      <c r="F14" s="2"/>
      <c r="G14" s="2"/>
      <c r="H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الحركة</vt:lpstr>
      <vt:lpstr>الرصيد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2014-03-12T16:06:44Z</dcterms:modified>
</cp:coreProperties>
</file>